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316\"/>
    </mc:Choice>
  </mc:AlternateContent>
  <bookViews>
    <workbookView xWindow="480" yWindow="375" windowWidth="13845" windowHeight="5940" activeTab="1"/>
  </bookViews>
  <sheets>
    <sheet name="الدور التاني" sheetId="2" r:id="rId1"/>
    <sheet name="درجات دور تان" sheetId="1" r:id="rId2"/>
  </sheets>
  <definedNames>
    <definedName name="gk">IF(OR('درجات دور تان'!XDV1&lt;'درجات دور تان'!$I$8/2,'درجات دور تان'!XDY1&lt;'درجات دور تان'!$L$8/2,'درجات دور تان'!XEB1&lt;'درجات دور تان'!$O$8/2,'درجات دور تان'!XEE1&lt;'درجات دور تان'!$R$8/2,'درجات دور تان'!XEH1&lt;'درجات دور تان'!$U$8/2,'درجات دور تان'!XEK1&lt;'درجات دور تان'!$X$8/2,'درجات دور تان'!XEN1&lt;'درجات دور تان'!$AA$8&lt;2,'درجات دور تان'!XEQ1&lt;'درجات دور تان'!$AD$8/2,'درجات دور تان'!XET1&lt;'درجات دور تان'!$AG$8/2,'درجات دور تان'!XEW1&lt;'درجات دور تان'!$AJ$8/2),0,1)</definedName>
    <definedName name="MyPwd" hidden="1">"a,1"</definedName>
    <definedName name="nw_NumSeat" hidden="1">"70 500 1 101"</definedName>
  </definedNames>
  <calcPr calcId="162913"/>
</workbook>
</file>

<file path=xl/calcChain.xml><?xml version="1.0" encoding="utf-8"?>
<calcChain xmlns="http://schemas.openxmlformats.org/spreadsheetml/2006/main">
  <c r="AH19" i="1" l="1"/>
  <c r="AH18" i="1"/>
  <c r="AH17" i="1"/>
  <c r="AH16" i="1"/>
  <c r="AH15" i="1"/>
  <c r="AH14" i="1"/>
  <c r="AH13" i="1"/>
  <c r="AH12" i="1"/>
  <c r="AH11" i="1"/>
  <c r="AH10" i="1"/>
  <c r="AH9" i="1"/>
  <c r="AE19" i="1"/>
  <c r="AE18" i="1"/>
  <c r="AE17" i="1"/>
  <c r="AE16" i="1"/>
  <c r="AE15" i="1"/>
  <c r="AE14" i="1"/>
  <c r="AE13" i="1"/>
  <c r="AE12" i="1"/>
  <c r="AE11" i="1"/>
  <c r="AE10" i="1"/>
  <c r="AE9" i="1"/>
  <c r="AB19" i="1"/>
  <c r="AB18" i="1"/>
  <c r="AB17" i="1"/>
  <c r="AB16" i="1"/>
  <c r="AB15" i="1"/>
  <c r="AB14" i="1"/>
  <c r="AB13" i="1"/>
  <c r="AB12" i="1"/>
  <c r="AB11" i="1"/>
  <c r="AB10" i="1"/>
  <c r="AB9" i="1"/>
  <c r="Y19" i="1"/>
  <c r="Y18" i="1"/>
  <c r="Y17" i="1"/>
  <c r="Y16" i="1"/>
  <c r="Y15" i="1"/>
  <c r="Y14" i="1"/>
  <c r="Y13" i="1"/>
  <c r="Y12" i="1"/>
  <c r="Y11" i="1"/>
  <c r="Y10" i="1"/>
  <c r="Y9" i="1"/>
  <c r="V19" i="1"/>
  <c r="V18" i="1"/>
  <c r="V17" i="1"/>
  <c r="V16" i="1"/>
  <c r="V15" i="1"/>
  <c r="V14" i="1"/>
  <c r="V13" i="1"/>
  <c r="V12" i="1"/>
  <c r="V11" i="1"/>
  <c r="V10" i="1"/>
  <c r="V9" i="1"/>
  <c r="S19" i="1"/>
  <c r="S18" i="1"/>
  <c r="S17" i="1"/>
  <c r="S16" i="1"/>
  <c r="S15" i="1"/>
  <c r="S14" i="1"/>
  <c r="S13" i="1"/>
  <c r="S12" i="1"/>
  <c r="S11" i="1"/>
  <c r="S10" i="1"/>
  <c r="S9" i="1"/>
  <c r="P19" i="1"/>
  <c r="P18" i="1"/>
  <c r="P17" i="1"/>
  <c r="P16" i="1"/>
  <c r="P15" i="1"/>
  <c r="P14" i="1"/>
  <c r="P13" i="1"/>
  <c r="P12" i="1"/>
  <c r="P11" i="1"/>
  <c r="P10" i="1"/>
  <c r="P9" i="1"/>
  <c r="M19" i="1"/>
  <c r="M18" i="1"/>
  <c r="M17" i="1"/>
  <c r="M16" i="1"/>
  <c r="M15" i="1"/>
  <c r="M14" i="1"/>
  <c r="M13" i="1"/>
  <c r="M12" i="1"/>
  <c r="M11" i="1"/>
  <c r="M10" i="1"/>
  <c r="M9" i="1"/>
  <c r="J19" i="1"/>
  <c r="J18" i="1"/>
  <c r="J17" i="1"/>
  <c r="J16" i="1"/>
  <c r="J15" i="1"/>
  <c r="J14" i="1"/>
  <c r="J13" i="1"/>
  <c r="J12" i="1"/>
  <c r="J11" i="1"/>
  <c r="J10" i="1"/>
  <c r="J9" i="1"/>
  <c r="G10" i="1"/>
  <c r="G11" i="1"/>
  <c r="G12" i="1"/>
  <c r="G13" i="1"/>
  <c r="G14" i="1"/>
  <c r="G15" i="1"/>
  <c r="G16" i="1"/>
  <c r="G17" i="1"/>
  <c r="G18" i="1"/>
  <c r="G19" i="1"/>
  <c r="G9" i="1"/>
  <c r="B9" i="1" l="1"/>
  <c r="B12" i="1" l="1"/>
  <c r="B13" i="1"/>
  <c r="B10" i="1"/>
  <c r="B11" i="1"/>
  <c r="B14" i="1"/>
  <c r="B15" i="1"/>
  <c r="B16" i="1"/>
  <c r="B17" i="1"/>
  <c r="B18" i="1"/>
  <c r="B19" i="1"/>
</calcChain>
</file>

<file path=xl/sharedStrings.xml><?xml version="1.0" encoding="utf-8"?>
<sst xmlns="http://schemas.openxmlformats.org/spreadsheetml/2006/main" count="92" uniqueCount="50">
  <si>
    <t>اداره .......</t>
  </si>
  <si>
    <t>مسئول الحاسب:-</t>
  </si>
  <si>
    <t>....</t>
  </si>
  <si>
    <t>الصف ....</t>
  </si>
  <si>
    <t>رئيس الكنترول:-</t>
  </si>
  <si>
    <t>مدرسه ...</t>
  </si>
  <si>
    <t>مدير المدرسة :-</t>
  </si>
  <si>
    <t xml:space="preserve">كشف رصد الدرجات الدور الثانى </t>
  </si>
  <si>
    <t>م</t>
  </si>
  <si>
    <t>الاســــــــــــــم</t>
  </si>
  <si>
    <t>رقم الجلوس</t>
  </si>
  <si>
    <t>رقم السري</t>
  </si>
  <si>
    <t>حاله القيد</t>
  </si>
  <si>
    <t>اللغة العربية</t>
  </si>
  <si>
    <t>النهائية</t>
  </si>
  <si>
    <t>الرياضيات</t>
  </si>
  <si>
    <t>النهايه</t>
  </si>
  <si>
    <t>دراسات</t>
  </si>
  <si>
    <t>علوم</t>
  </si>
  <si>
    <t>إنجليزى</t>
  </si>
  <si>
    <t>دين</t>
  </si>
  <si>
    <t>فنى</t>
  </si>
  <si>
    <t>اختيارى 1</t>
  </si>
  <si>
    <t>اختيارى 2</t>
  </si>
  <si>
    <t>نتيجة التلميذ</t>
  </si>
  <si>
    <t>دور اول</t>
  </si>
  <si>
    <t>دور ثانى</t>
  </si>
  <si>
    <t>معيد</t>
  </si>
  <si>
    <t>متسرب</t>
  </si>
  <si>
    <t>دورثان</t>
  </si>
  <si>
    <t xml:space="preserve">  له دور ثان فى  الدراسات  ـ </t>
  </si>
  <si>
    <t xml:space="preserve">  له دور ثان فى اللغة العربية  ـ  الرياضيات  ـ  الدراسات  ـ </t>
  </si>
  <si>
    <t xml:space="preserve">  له دور ثان فى اللغة العربية  ـ  الرياضيات  ـ  الدراسات  ـ العلوم  ـ إنجليزى  ـ دين  - فنى - رياضى - اختيارى 1 - اختيارى 2 </t>
  </si>
  <si>
    <t xml:space="preserve">  له دور ثان فى اللغة العربية  ـ  الدراسات  ـ </t>
  </si>
  <si>
    <t xml:space="preserve">  له دور ثان فى اللغة العربية  ـ  الرياضيات  ـ  الدراسات  ـ العلوم  ـ دين  - فنى - رياضى - اختيارى 1 - اختيارى 2 </t>
  </si>
  <si>
    <t>إســـــــــــلام</t>
  </si>
  <si>
    <t>مستجد</t>
  </si>
  <si>
    <t>أحمد محمد جمال أبوالعز</t>
  </si>
  <si>
    <t>أحمد محمد على محمد</t>
  </si>
  <si>
    <t>أمين وائل أمين علي</t>
  </si>
  <si>
    <t>سامح رضا عبد الواحد حسن</t>
  </si>
  <si>
    <t>عبد الواحد رضا عبد الواحد حسن</t>
  </si>
  <si>
    <t>على سعيد سعد على</t>
  </si>
  <si>
    <t>عميره عادل علي عميره</t>
  </si>
  <si>
    <t>محسن شاكر عبد المحسن خليل</t>
  </si>
  <si>
    <t>محمد أحمد على عبد العظيم</t>
  </si>
  <si>
    <t>محمد سمير جودة قنديل</t>
  </si>
  <si>
    <t>رياضى</t>
  </si>
  <si>
    <t>كلمة "رياضي" تم تغييرها إلى "رياضى" حتى نفرق بينها وبين بعض حروف كلمة "الرياضيات" التي تحوي كل حروف كلمة "رياضي"</t>
  </si>
  <si>
    <t>الدالة FIND المستعملة في المعادلة يمكن استبدالها بالدالة SEARCH بالصيغة نفسها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</si>
</sst>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_);[Red]\(&quot;$&quot;#,##0.00\)"/>
  </numFmts>
  <fonts count="4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63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  <charset val="178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26"/>
      <color indexed="56"/>
      <name val="Times New Roman"/>
      <family val="2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Helv"/>
    </font>
    <font>
      <sz val="1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5">
    <xf numFmtId="0" fontId="0" fillId="0" borderId="0"/>
    <xf numFmtId="0" fontId="1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21" borderId="32" applyNumberFormat="0" applyAlignment="0" applyProtection="0"/>
    <xf numFmtId="0" fontId="25" fillId="12" borderId="33" applyNumberFormat="0" applyAlignment="0" applyProtection="0"/>
    <xf numFmtId="0" fontId="26" fillId="0" borderId="34" applyNumberFormat="0" applyFill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33" applyNumberFormat="0" applyAlignment="0" applyProtection="0"/>
    <xf numFmtId="0" fontId="29" fillId="26" borderId="35" applyNumberFormat="0" applyAlignment="0" applyProtection="0"/>
    <xf numFmtId="0" fontId="30" fillId="0" borderId="36" applyNumberFormat="0" applyFill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37" applyNumberFormat="0" applyFill="0" applyAlignment="0" applyProtection="0"/>
    <xf numFmtId="0" fontId="16" fillId="0" borderId="31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1" fillId="28" borderId="39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</cellStyleXfs>
  <cellXfs count="66">
    <xf numFmtId="0" fontId="0" fillId="0" borderId="0" xfId="0"/>
    <xf numFmtId="0" fontId="2" fillId="0" borderId="0" xfId="0" applyFont="1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readingOrder="2"/>
      <protection hidden="1"/>
    </xf>
    <xf numFmtId="0" fontId="3" fillId="0" borderId="0" xfId="0" applyFont="1" applyBorder="1" applyAlignment="1" applyProtection="1">
      <alignment readingOrder="2"/>
      <protection hidden="1"/>
    </xf>
    <xf numFmtId="0" fontId="0" fillId="0" borderId="0" xfId="0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0" fillId="0" borderId="0" xfId="0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 applyProtection="1">
      <alignment readingOrder="2"/>
      <protection locked="0"/>
    </xf>
    <xf numFmtId="0" fontId="0" fillId="2" borderId="0" xfId="0" applyFill="1"/>
    <xf numFmtId="0" fontId="0" fillId="0" borderId="0" xfId="0" applyNumberFormat="1"/>
    <xf numFmtId="0" fontId="4" fillId="0" borderId="0" xfId="0" applyFont="1"/>
    <xf numFmtId="0" fontId="0" fillId="0" borderId="0" xfId="0" applyBorder="1" applyAlignment="1">
      <alignment readingOrder="2"/>
    </xf>
    <xf numFmtId="0" fontId="6" fillId="0" borderId="3" xfId="0" applyFont="1" applyFill="1" applyBorder="1" applyAlignment="1">
      <alignment horizontal="center" vertical="center" wrapText="1" readingOrder="2"/>
    </xf>
    <xf numFmtId="0" fontId="6" fillId="0" borderId="13" xfId="0" applyFont="1" applyFill="1" applyBorder="1" applyAlignment="1">
      <alignment horizontal="center" vertical="center" wrapText="1" readingOrder="2"/>
    </xf>
    <xf numFmtId="0" fontId="6" fillId="0" borderId="16" xfId="0" applyFont="1" applyFill="1" applyBorder="1" applyAlignment="1">
      <alignment horizontal="center" vertical="center" wrapText="1" readingOrder="2"/>
    </xf>
    <xf numFmtId="0" fontId="6" fillId="0" borderId="17" xfId="0" applyFont="1" applyFill="1" applyBorder="1" applyAlignment="1">
      <alignment horizontal="center" vertical="center" wrapText="1" readingOrder="2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6" fillId="4" borderId="18" xfId="0" applyFont="1" applyFill="1" applyBorder="1" applyAlignment="1">
      <alignment horizontal="center" vertical="center" textRotation="90" readingOrder="2"/>
    </xf>
    <xf numFmtId="0" fontId="10" fillId="6" borderId="23" xfId="0" applyFont="1" applyFill="1" applyBorder="1" applyAlignment="1">
      <alignment horizontal="center" vertical="center" readingOrder="2"/>
    </xf>
    <xf numFmtId="0" fontId="10" fillId="6" borderId="24" xfId="0" applyFont="1" applyFill="1" applyBorder="1" applyAlignment="1">
      <alignment horizontal="center" vertical="center" readingOrder="2"/>
    </xf>
    <xf numFmtId="0" fontId="10" fillId="6" borderId="25" xfId="0" applyFont="1" applyFill="1" applyBorder="1" applyAlignment="1">
      <alignment horizontal="center" vertical="center" readingOrder="2"/>
    </xf>
    <xf numFmtId="0" fontId="2" fillId="0" borderId="27" xfId="0" applyFont="1" applyBorder="1" applyAlignment="1" applyProtection="1">
      <alignment horizontal="center" vertical="center" shrinkToFit="1" readingOrder="2"/>
      <protection hidden="1"/>
    </xf>
    <xf numFmtId="0" fontId="2" fillId="0" borderId="28" xfId="0" applyFont="1" applyBorder="1" applyAlignment="1" applyProtection="1">
      <alignment horizontal="center" vertical="center" shrinkToFit="1" readingOrder="2"/>
      <protection hidden="1"/>
    </xf>
    <xf numFmtId="0" fontId="2" fillId="0" borderId="29" xfId="0" applyFont="1" applyBorder="1" applyAlignment="1" applyProtection="1">
      <alignment horizontal="center" vertical="center" shrinkToFit="1" readingOrder="2"/>
      <protection hidden="1"/>
    </xf>
    <xf numFmtId="164" fontId="2" fillId="0" borderId="30" xfId="1" applyNumberFormat="1" applyFont="1" applyFill="1" applyBorder="1" applyAlignment="1">
      <alignment horizontal="center" vertical="center" shrinkToFit="1" readingOrder="2"/>
    </xf>
    <xf numFmtId="0" fontId="3" fillId="0" borderId="30" xfId="0" applyFont="1" applyBorder="1" applyAlignment="1" applyProtection="1">
      <alignment horizontal="center" vertical="center" shrinkToFit="1" readingOrder="2"/>
      <protection hidden="1"/>
    </xf>
    <xf numFmtId="164" fontId="11" fillId="4" borderId="30" xfId="0" applyNumberFormat="1" applyFont="1" applyFill="1" applyBorder="1" applyAlignment="1">
      <alignment horizontal="center" vertical="center" readingOrder="2"/>
    </xf>
    <xf numFmtId="164" fontId="12" fillId="4" borderId="28" xfId="0" applyNumberFormat="1" applyFont="1" applyFill="1" applyBorder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4" borderId="28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shrinkToFit="1"/>
    </xf>
    <xf numFmtId="0" fontId="8" fillId="0" borderId="0" xfId="0" applyNumberFormat="1" applyFont="1"/>
    <xf numFmtId="0" fontId="2" fillId="0" borderId="0" xfId="0" applyFont="1" applyBorder="1" applyAlignment="1" applyProtection="1">
      <alignment horizontal="center" vertical="center" shrinkToFit="1" readingOrder="2"/>
      <protection hidden="1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2" fillId="0" borderId="0" xfId="0" applyFont="1" applyBorder="1" applyAlignment="1" applyProtection="1">
      <alignment horizontal="center" readingOrder="2"/>
      <protection hidden="1"/>
    </xf>
    <xf numFmtId="0" fontId="5" fillId="3" borderId="0" xfId="0" applyFont="1" applyFill="1" applyBorder="1" applyAlignment="1" applyProtection="1">
      <alignment horizontal="center" vertical="center" shrinkToFit="1" readingOrder="2"/>
      <protection hidden="1"/>
    </xf>
    <xf numFmtId="0" fontId="2" fillId="2" borderId="0" xfId="0" applyNumberFormat="1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readingOrder="2"/>
    </xf>
    <xf numFmtId="0" fontId="2" fillId="5" borderId="11" xfId="0" applyFont="1" applyFill="1" applyBorder="1" applyAlignment="1">
      <alignment horizontal="center" vertical="center" readingOrder="2"/>
    </xf>
    <xf numFmtId="0" fontId="2" fillId="5" borderId="21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2" fillId="5" borderId="0" xfId="0" applyFont="1" applyFill="1" applyBorder="1" applyAlignment="1">
      <alignment horizontal="center" vertical="center" readingOrder="2"/>
    </xf>
    <xf numFmtId="0" fontId="2" fillId="5" borderId="22" xfId="0" applyFont="1" applyFill="1" applyBorder="1" applyAlignment="1">
      <alignment horizontal="center" vertical="center" readingOrder="2"/>
    </xf>
    <xf numFmtId="0" fontId="6" fillId="4" borderId="3" xfId="0" applyFont="1" applyFill="1" applyBorder="1" applyAlignment="1">
      <alignment horizontal="center" vertical="center" textRotation="90" readingOrder="2"/>
    </xf>
    <xf numFmtId="0" fontId="6" fillId="4" borderId="12" xfId="0" applyFont="1" applyFill="1" applyBorder="1" applyAlignment="1">
      <alignment horizontal="center" vertical="center" textRotation="90" readingOrder="2"/>
    </xf>
    <xf numFmtId="0" fontId="6" fillId="4" borderId="9" xfId="0" applyFont="1" applyFill="1" applyBorder="1" applyAlignment="1">
      <alignment horizontal="center" vertical="center" textRotation="90" readingOrder="2"/>
    </xf>
    <xf numFmtId="0" fontId="6" fillId="4" borderId="19" xfId="0" applyFont="1" applyFill="1" applyBorder="1" applyAlignment="1">
      <alignment horizontal="center" vertical="center" textRotation="90" readingOrder="2"/>
    </xf>
    <xf numFmtId="0" fontId="6" fillId="4" borderId="4" xfId="0" applyFont="1" applyFill="1" applyBorder="1" applyAlignment="1">
      <alignment horizontal="center" vertical="center" readingOrder="2"/>
    </xf>
    <xf numFmtId="0" fontId="6" fillId="4" borderId="5" xfId="0" applyFont="1" applyFill="1" applyBorder="1" applyAlignment="1">
      <alignment horizontal="center" vertical="center" readingOrder="2"/>
    </xf>
    <xf numFmtId="0" fontId="7" fillId="4" borderId="3" xfId="0" applyFont="1" applyFill="1" applyBorder="1" applyAlignment="1">
      <alignment horizontal="center" textRotation="90" readingOrder="2"/>
    </xf>
    <xf numFmtId="0" fontId="7" fillId="4" borderId="14" xfId="0" applyFont="1" applyFill="1" applyBorder="1" applyAlignment="1">
      <alignment horizontal="center" textRotation="90" readingOrder="2"/>
    </xf>
    <xf numFmtId="0" fontId="8" fillId="5" borderId="6" xfId="0" applyFont="1" applyFill="1" applyBorder="1" applyAlignment="1">
      <alignment horizontal="center" vertical="center" shrinkToFit="1" readingOrder="2"/>
    </xf>
    <xf numFmtId="0" fontId="8" fillId="5" borderId="7" xfId="0" applyFont="1" applyFill="1" applyBorder="1" applyAlignment="1">
      <alignment horizontal="center" vertical="center" shrinkToFit="1" readingOrder="2"/>
    </xf>
    <xf numFmtId="0" fontId="6" fillId="4" borderId="8" xfId="0" applyFont="1" applyFill="1" applyBorder="1" applyAlignment="1">
      <alignment horizontal="center" vertical="center" textRotation="90" readingOrder="2"/>
    </xf>
    <xf numFmtId="0" fontId="6" fillId="4" borderId="15" xfId="0" applyFont="1" applyFill="1" applyBorder="1" applyAlignment="1">
      <alignment horizontal="center" vertical="center" textRotation="90" readingOrder="2"/>
    </xf>
    <xf numFmtId="0" fontId="6" fillId="4" borderId="18" xfId="0" applyFont="1" applyFill="1" applyBorder="1" applyAlignment="1">
      <alignment horizontal="center" vertical="center" textRotation="90" readingOrder="2"/>
    </xf>
    <xf numFmtId="0" fontId="9" fillId="0" borderId="10" xfId="0" applyFont="1" applyFill="1" applyBorder="1" applyAlignment="1">
      <alignment horizontal="center" vertical="center" shrinkToFit="1" readingOrder="2"/>
    </xf>
    <xf numFmtId="0" fontId="9" fillId="0" borderId="20" xfId="0" applyFont="1" applyFill="1" applyBorder="1" applyAlignment="1">
      <alignment horizontal="center" vertical="center" shrinkToFit="1" readingOrder="2"/>
    </xf>
    <xf numFmtId="0" fontId="9" fillId="0" borderId="26" xfId="0" applyFont="1" applyFill="1" applyBorder="1" applyAlignment="1">
      <alignment horizontal="center" vertical="center" shrinkToFit="1" readingOrder="2"/>
    </xf>
    <xf numFmtId="0" fontId="40" fillId="0" borderId="0" xfId="0" applyFont="1" applyAlignment="1">
      <alignment horizontal="right"/>
    </xf>
  </cellXfs>
  <cellStyles count="115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Comma 2" xfId="20"/>
    <cellStyle name="Comma 3" xfId="21"/>
    <cellStyle name="Comma 4" xfId="22"/>
    <cellStyle name="Currency 2" xfId="23"/>
    <cellStyle name="Heading 2 2" xfId="24"/>
    <cellStyle name="Heading 2 4" xfId="25"/>
    <cellStyle name="Hyperlink 2" xfId="26"/>
    <cellStyle name="Normal" xfId="0" builtinId="0"/>
    <cellStyle name="Normal 10" xfId="27"/>
    <cellStyle name="Normal 2" xfId="28"/>
    <cellStyle name="Normal 2 2" xfId="29"/>
    <cellStyle name="Normal 2 2 2" xfId="30"/>
    <cellStyle name="Normal 2 2_Copy of (4-5)كنترول شيت ابتدائى" xfId="31"/>
    <cellStyle name="Normal 2 3" xfId="32"/>
    <cellStyle name="Normal 2 3 2" xfId="1"/>
    <cellStyle name="Normal 2 4" xfId="33"/>
    <cellStyle name="Normal 2 4 2" xfId="34"/>
    <cellStyle name="Normal 2 5" xfId="35"/>
    <cellStyle name="Normal 2_Copy of (4-5)كنترول شيت ابتدائى" xfId="36"/>
    <cellStyle name="Normal 3" xfId="37"/>
    <cellStyle name="Normal 3 10" xfId="38"/>
    <cellStyle name="Normal 3 11" xfId="39"/>
    <cellStyle name="Normal 3 12" xfId="40"/>
    <cellStyle name="Normal 3 13" xfId="41"/>
    <cellStyle name="Normal 3 14" xfId="42"/>
    <cellStyle name="Normal 3 15" xfId="43"/>
    <cellStyle name="Normal 3 16" xfId="44"/>
    <cellStyle name="Normal 3 17" xfId="45"/>
    <cellStyle name="Normal 3 18" xfId="46"/>
    <cellStyle name="Normal 3 2" xfId="47"/>
    <cellStyle name="Normal 3 2 2" xfId="48"/>
    <cellStyle name="Normal 3 2_Copy of (4-5)كنترول شيت ابتدائى" xfId="49"/>
    <cellStyle name="Normal 3 3" xfId="50"/>
    <cellStyle name="Normal 3 4" xfId="51"/>
    <cellStyle name="Normal 3 5" xfId="52"/>
    <cellStyle name="Normal 3 6" xfId="53"/>
    <cellStyle name="Normal 3 7" xfId="54"/>
    <cellStyle name="Normal 3 8" xfId="55"/>
    <cellStyle name="Normal 3 9" xfId="56"/>
    <cellStyle name="Normal 3_Copy of (4-5)كنترول شيت ابتدائى" xfId="57"/>
    <cellStyle name="Normal 4" xfId="58"/>
    <cellStyle name="Normal 4 2" xfId="59"/>
    <cellStyle name="Normal 4 2 2" xfId="60"/>
    <cellStyle name="Normal 4 2 3" xfId="61"/>
    <cellStyle name="Normal 4_Copy of (4-5)كنترول شيت ابتدائى" xfId="62"/>
    <cellStyle name="Normal 5" xfId="63"/>
    <cellStyle name="Normal 5 2" xfId="64"/>
    <cellStyle name="Normal 6" xfId="65"/>
    <cellStyle name="Normal 6 2" xfId="66"/>
    <cellStyle name="Normal 7" xfId="67"/>
    <cellStyle name="Normal 7 10" xfId="68"/>
    <cellStyle name="Normal 7 11" xfId="69"/>
    <cellStyle name="Normal 7 12" xfId="70"/>
    <cellStyle name="Normal 7 13" xfId="71"/>
    <cellStyle name="Normal 7 14" xfId="72"/>
    <cellStyle name="Normal 7 15" xfId="73"/>
    <cellStyle name="Normal 7 16" xfId="74"/>
    <cellStyle name="Normal 7 17" xfId="75"/>
    <cellStyle name="Normal 7 18" xfId="76"/>
    <cellStyle name="Normal 7 2" xfId="77"/>
    <cellStyle name="Normal 7 3" xfId="78"/>
    <cellStyle name="Normal 7 4" xfId="79"/>
    <cellStyle name="Normal 7 5" xfId="80"/>
    <cellStyle name="Normal 7 6" xfId="81"/>
    <cellStyle name="Normal 7 7" xfId="82"/>
    <cellStyle name="Normal 7 8" xfId="83"/>
    <cellStyle name="Normal 7 9" xfId="84"/>
    <cellStyle name="Normal 8" xfId="85"/>
    <cellStyle name="Normal 9" xfId="86"/>
    <cellStyle name="Normal 9 3" xfId="87"/>
    <cellStyle name="Percent 2" xfId="88"/>
    <cellStyle name="Percent 2 2" xfId="89"/>
    <cellStyle name="إخراج" xfId="90"/>
    <cellStyle name="إدخال" xfId="91"/>
    <cellStyle name="الإجمالي" xfId="92"/>
    <cellStyle name="تمييز1" xfId="93"/>
    <cellStyle name="تمييز2" xfId="94"/>
    <cellStyle name="تمييز3" xfId="95"/>
    <cellStyle name="تمييز4" xfId="96"/>
    <cellStyle name="تمييز5" xfId="97"/>
    <cellStyle name="تمييز6" xfId="98"/>
    <cellStyle name="جيد" xfId="99"/>
    <cellStyle name="حساب" xfId="100"/>
    <cellStyle name="خلية تدقيق" xfId="101"/>
    <cellStyle name="خلية مرتبطة" xfId="102"/>
    <cellStyle name="سيئ" xfId="103"/>
    <cellStyle name="عنوان" xfId="104"/>
    <cellStyle name="عنوان 1" xfId="105"/>
    <cellStyle name="عنوان 2" xfId="106"/>
    <cellStyle name="عنوان 3" xfId="107"/>
    <cellStyle name="عنوان 4" xfId="108"/>
    <cellStyle name="عنوان 5" xfId="109"/>
    <cellStyle name="محايد" xfId="110"/>
    <cellStyle name="ملاحظة" xfId="111"/>
    <cellStyle name="نص تحذير" xfId="112"/>
    <cellStyle name="نص توضيحي" xfId="113"/>
    <cellStyle name="نمط 1" xfId="114"/>
  </cellStyles>
  <dxfs count="47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5</xdr:row>
      <xdr:rowOff>152401</xdr:rowOff>
    </xdr:from>
    <xdr:to>
      <xdr:col>27</xdr:col>
      <xdr:colOff>323850</xdr:colOff>
      <xdr:row>20</xdr:row>
      <xdr:rowOff>95250</xdr:rowOff>
    </xdr:to>
    <xdr:cxnSp macro="">
      <xdr:nvCxnSpPr>
        <xdr:cNvPr id="3" name="Connecteur droit avec flèche 2"/>
        <xdr:cNvCxnSpPr/>
      </xdr:nvCxnSpPr>
      <xdr:spPr>
        <a:xfrm flipH="1" flipV="1">
          <a:off x="9972703575" y="1162051"/>
          <a:ext cx="2085975" cy="38290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266700</xdr:colOff>
      <xdr:row>9</xdr:row>
      <xdr:rowOff>152400</xdr:rowOff>
    </xdr:from>
    <xdr:to>
      <xdr:col>18</xdr:col>
      <xdr:colOff>342899</xdr:colOff>
      <xdr:row>22</xdr:row>
      <xdr:rowOff>19051</xdr:rowOff>
    </xdr:to>
    <xdr:cxnSp macro="">
      <xdr:nvCxnSpPr>
        <xdr:cNvPr id="5" name="Connecteur droit avec flèche 4"/>
        <xdr:cNvCxnSpPr/>
      </xdr:nvCxnSpPr>
      <xdr:spPr>
        <a:xfrm flipV="1">
          <a:off x="9976027801" y="2390775"/>
          <a:ext cx="1190624" cy="2981326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rightToLeft="1" workbookViewId="0">
      <selection activeCell="C7" sqref="C7"/>
    </sheetView>
  </sheetViews>
  <sheetFormatPr baseColWidth="10" defaultColWidth="9.140625" defaultRowHeight="12.75" x14ac:dyDescent="0.2"/>
  <sheetData>
    <row r="7" spans="3:3" x14ac:dyDescent="0.2">
      <c r="C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rightToLeft="1" tabSelected="1" topLeftCell="A4" workbookViewId="0">
      <pane xSplit="3" ySplit="5" topLeftCell="O10" activePane="bottomRight" state="frozen"/>
      <selection activeCell="A4" sqref="A4"/>
      <selection pane="topRight" activeCell="D4" sqref="D4"/>
      <selection pane="bottomLeft" activeCell="A9" sqref="A9"/>
      <selection pane="bottomRight" activeCell="P16" sqref="P16"/>
    </sheetView>
  </sheetViews>
  <sheetFormatPr baseColWidth="10" defaultColWidth="9.140625" defaultRowHeight="12.75" x14ac:dyDescent="0.2"/>
  <cols>
    <col min="1" max="1" width="0.85546875" customWidth="1"/>
    <col min="2" max="2" width="3.7109375" customWidth="1"/>
    <col min="3" max="3" width="18.7109375" customWidth="1"/>
    <col min="4" max="6" width="4.7109375" customWidth="1"/>
    <col min="7" max="36" width="5.5703125" customWidth="1"/>
    <col min="37" max="37" width="74.28515625" customWidth="1"/>
    <col min="40" max="40" width="1.5703125" customWidth="1"/>
    <col min="43" max="43" width="9.85546875" style="10" customWidth="1"/>
    <col min="44" max="44" width="10" customWidth="1"/>
    <col min="45" max="47" width="9.140625" style="11"/>
  </cols>
  <sheetData>
    <row r="1" spans="1:47" ht="18" x14ac:dyDescent="0.25">
      <c r="A1" s="1"/>
      <c r="B1" s="37" t="s">
        <v>0</v>
      </c>
      <c r="C1" s="37"/>
      <c r="D1" s="2"/>
      <c r="E1" s="2"/>
      <c r="F1" s="2"/>
      <c r="G1" s="2"/>
      <c r="H1" s="2"/>
      <c r="I1" s="2"/>
      <c r="J1" s="3"/>
      <c r="K1" s="3"/>
      <c r="L1" s="3"/>
      <c r="M1" s="4"/>
      <c r="N1" s="4"/>
      <c r="O1" s="4"/>
      <c r="P1" s="38" t="s">
        <v>1</v>
      </c>
      <c r="Q1" s="38"/>
      <c r="R1" s="38"/>
      <c r="S1" s="38"/>
      <c r="T1" s="38"/>
      <c r="U1" s="38"/>
      <c r="V1" s="38"/>
      <c r="W1" s="5"/>
      <c r="X1" s="5"/>
      <c r="Y1" s="39" t="s">
        <v>2</v>
      </c>
      <c r="Z1" s="39"/>
      <c r="AA1" s="39"/>
      <c r="AB1" s="39"/>
      <c r="AC1" s="39"/>
      <c r="AD1" s="39"/>
      <c r="AE1" s="39"/>
      <c r="AF1" s="6"/>
      <c r="AG1" s="6"/>
      <c r="AH1" s="7">
        <v>12</v>
      </c>
      <c r="AI1" s="7"/>
      <c r="AJ1" s="7"/>
      <c r="AK1" s="8"/>
      <c r="AM1" s="9"/>
      <c r="AN1" s="9"/>
      <c r="AO1" s="9"/>
    </row>
    <row r="2" spans="1:47" ht="18" x14ac:dyDescent="0.25">
      <c r="A2" s="1"/>
      <c r="B2" s="37" t="s">
        <v>3</v>
      </c>
      <c r="C2" s="37"/>
      <c r="D2" s="2"/>
      <c r="E2" s="40">
        <v>2017</v>
      </c>
      <c r="F2" s="40"/>
      <c r="G2" s="2"/>
      <c r="H2" s="2"/>
      <c r="I2" s="2"/>
      <c r="J2" s="3"/>
      <c r="K2" s="3"/>
      <c r="L2" s="3"/>
      <c r="M2" s="4"/>
      <c r="N2" s="4"/>
      <c r="O2" s="4"/>
      <c r="P2" s="38" t="s">
        <v>4</v>
      </c>
      <c r="Q2" s="38"/>
      <c r="R2" s="38"/>
      <c r="S2" s="38"/>
      <c r="T2" s="38"/>
      <c r="U2" s="38"/>
      <c r="V2" s="38"/>
      <c r="W2" s="5"/>
      <c r="X2" s="5"/>
      <c r="Y2" s="39" t="s">
        <v>2</v>
      </c>
      <c r="Z2" s="39"/>
      <c r="AA2" s="39"/>
      <c r="AB2" s="39"/>
      <c r="AC2" s="39"/>
      <c r="AD2" s="39"/>
      <c r="AE2" s="39"/>
      <c r="AF2" s="6"/>
      <c r="AG2" s="6"/>
      <c r="AH2" s="8"/>
      <c r="AI2" s="8"/>
      <c r="AJ2" s="8"/>
      <c r="AK2" s="8"/>
      <c r="AM2" s="9"/>
      <c r="AN2" s="9"/>
      <c r="AO2" s="9"/>
    </row>
    <row r="3" spans="1:47" ht="18" x14ac:dyDescent="0.25">
      <c r="A3" s="1"/>
      <c r="B3" s="37" t="s">
        <v>5</v>
      </c>
      <c r="C3" s="37"/>
      <c r="D3" s="2"/>
      <c r="E3" s="2"/>
      <c r="F3" s="2"/>
      <c r="G3" s="2"/>
      <c r="H3" s="2"/>
      <c r="I3" s="2"/>
      <c r="J3" s="3"/>
      <c r="K3" s="3"/>
      <c r="L3" s="3"/>
      <c r="M3" s="4"/>
      <c r="N3" s="4"/>
      <c r="O3" s="4"/>
      <c r="P3" s="38" t="s">
        <v>6</v>
      </c>
      <c r="Q3" s="38"/>
      <c r="R3" s="38"/>
      <c r="S3" s="38"/>
      <c r="T3" s="38"/>
      <c r="U3" s="38"/>
      <c r="V3" s="38"/>
      <c r="W3" s="5"/>
      <c r="X3" s="5"/>
      <c r="Y3" s="39" t="s">
        <v>2</v>
      </c>
      <c r="Z3" s="39"/>
      <c r="AA3" s="39"/>
      <c r="AB3" s="39"/>
      <c r="AC3" s="39"/>
      <c r="AD3" s="39"/>
      <c r="AE3" s="39"/>
      <c r="AF3" s="6"/>
      <c r="AG3" s="6"/>
      <c r="AH3" s="8"/>
      <c r="AI3" s="8"/>
      <c r="AJ3" s="8"/>
      <c r="AK3" s="8"/>
      <c r="AM3" s="9"/>
      <c r="AN3" s="9"/>
      <c r="AO3" s="9"/>
    </row>
    <row r="4" spans="1:47" ht="12.75" customHeight="1" x14ac:dyDescent="0.2">
      <c r="A4" s="4"/>
      <c r="B4" s="41" t="s">
        <v>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Q4"/>
      <c r="AS4" s="42"/>
    </row>
    <row r="5" spans="1:47" ht="12.95" customHeight="1" thickBot="1" x14ac:dyDescent="0.25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Q5"/>
      <c r="AS5" s="42"/>
    </row>
    <row r="6" spans="1:47" ht="19.5" customHeight="1" thickTop="1" thickBot="1" x14ac:dyDescent="0.25">
      <c r="A6" s="12"/>
      <c r="B6" s="43" t="s">
        <v>8</v>
      </c>
      <c r="C6" s="46" t="s">
        <v>9</v>
      </c>
      <c r="D6" s="49" t="s">
        <v>10</v>
      </c>
      <c r="E6" s="49" t="s">
        <v>11</v>
      </c>
      <c r="F6" s="49" t="s">
        <v>12</v>
      </c>
      <c r="G6" s="53" t="s">
        <v>13</v>
      </c>
      <c r="H6" s="54"/>
      <c r="I6" s="55" t="s">
        <v>14</v>
      </c>
      <c r="J6" s="57" t="s">
        <v>15</v>
      </c>
      <c r="K6" s="58"/>
      <c r="L6" s="59" t="s">
        <v>16</v>
      </c>
      <c r="M6" s="57" t="s">
        <v>17</v>
      </c>
      <c r="N6" s="58"/>
      <c r="O6" s="49" t="s">
        <v>16</v>
      </c>
      <c r="P6" s="57" t="s">
        <v>18</v>
      </c>
      <c r="Q6" s="58"/>
      <c r="R6" s="49" t="s">
        <v>16</v>
      </c>
      <c r="S6" s="57" t="s">
        <v>19</v>
      </c>
      <c r="T6" s="58"/>
      <c r="U6" s="59" t="s">
        <v>16</v>
      </c>
      <c r="V6" s="57" t="s">
        <v>20</v>
      </c>
      <c r="W6" s="58"/>
      <c r="X6" s="51" t="s">
        <v>16</v>
      </c>
      <c r="Y6" s="57" t="s">
        <v>21</v>
      </c>
      <c r="Z6" s="58"/>
      <c r="AA6" s="51" t="s">
        <v>16</v>
      </c>
      <c r="AB6" s="57" t="s">
        <v>47</v>
      </c>
      <c r="AC6" s="58"/>
      <c r="AD6" s="49" t="s">
        <v>16</v>
      </c>
      <c r="AE6" s="57" t="s">
        <v>22</v>
      </c>
      <c r="AF6" s="58"/>
      <c r="AG6" s="49" t="s">
        <v>16</v>
      </c>
      <c r="AH6" s="57" t="s">
        <v>23</v>
      </c>
      <c r="AI6" s="58"/>
      <c r="AJ6" s="49" t="s">
        <v>16</v>
      </c>
      <c r="AK6" s="62" t="s">
        <v>24</v>
      </c>
      <c r="AQ6"/>
      <c r="AS6" s="42"/>
    </row>
    <row r="7" spans="1:47" ht="38.25" thickBot="1" x14ac:dyDescent="0.25">
      <c r="A7" s="12"/>
      <c r="B7" s="44"/>
      <c r="C7" s="47"/>
      <c r="D7" s="50"/>
      <c r="E7" s="50"/>
      <c r="F7" s="50"/>
      <c r="G7" s="13" t="s">
        <v>25</v>
      </c>
      <c r="H7" s="14" t="s">
        <v>26</v>
      </c>
      <c r="I7" s="56"/>
      <c r="J7" s="13" t="s">
        <v>25</v>
      </c>
      <c r="K7" s="14" t="s">
        <v>26</v>
      </c>
      <c r="L7" s="60"/>
      <c r="M7" s="15" t="s">
        <v>25</v>
      </c>
      <c r="N7" s="16" t="s">
        <v>26</v>
      </c>
      <c r="O7" s="61"/>
      <c r="P7" s="15" t="s">
        <v>25</v>
      </c>
      <c r="Q7" s="16" t="s">
        <v>26</v>
      </c>
      <c r="R7" s="61"/>
      <c r="S7" s="15" t="s">
        <v>25</v>
      </c>
      <c r="T7" s="16" t="s">
        <v>26</v>
      </c>
      <c r="U7" s="52"/>
      <c r="V7" s="15" t="s">
        <v>25</v>
      </c>
      <c r="W7" s="16" t="s">
        <v>26</v>
      </c>
      <c r="X7" s="52"/>
      <c r="Y7" s="15" t="s">
        <v>25</v>
      </c>
      <c r="Z7" s="16" t="s">
        <v>26</v>
      </c>
      <c r="AA7" s="52"/>
      <c r="AB7" s="15" t="s">
        <v>25</v>
      </c>
      <c r="AC7" s="16" t="s">
        <v>26</v>
      </c>
      <c r="AD7" s="61"/>
      <c r="AE7" s="15" t="s">
        <v>25</v>
      </c>
      <c r="AF7" s="16" t="s">
        <v>26</v>
      </c>
      <c r="AG7" s="61"/>
      <c r="AH7" s="15" t="s">
        <v>25</v>
      </c>
      <c r="AI7" s="16" t="s">
        <v>26</v>
      </c>
      <c r="AJ7" s="61"/>
      <c r="AK7" s="63"/>
      <c r="AM7" s="28" t="s">
        <v>29</v>
      </c>
      <c r="AO7" s="34"/>
      <c r="AQ7" s="17"/>
      <c r="AR7" s="18"/>
      <c r="AS7" s="19"/>
      <c r="AT7" s="20"/>
      <c r="AU7" s="20"/>
    </row>
    <row r="8" spans="1:47" ht="19.5" thickBot="1" x14ac:dyDescent="0.25">
      <c r="A8" s="12"/>
      <c r="B8" s="45"/>
      <c r="C8" s="48"/>
      <c r="D8" s="21"/>
      <c r="E8" s="21"/>
      <c r="F8" s="21"/>
      <c r="G8" s="22">
        <v>100</v>
      </c>
      <c r="H8" s="22">
        <v>100</v>
      </c>
      <c r="I8" s="22">
        <v>100</v>
      </c>
      <c r="J8" s="22">
        <v>80</v>
      </c>
      <c r="K8" s="22">
        <v>80</v>
      </c>
      <c r="L8" s="22">
        <v>80</v>
      </c>
      <c r="M8" s="23">
        <v>40</v>
      </c>
      <c r="N8" s="23">
        <v>40</v>
      </c>
      <c r="O8" s="23">
        <v>40</v>
      </c>
      <c r="P8" s="23">
        <v>40</v>
      </c>
      <c r="Q8" s="23">
        <v>40</v>
      </c>
      <c r="R8" s="23">
        <v>40</v>
      </c>
      <c r="S8" s="23">
        <v>40</v>
      </c>
      <c r="T8" s="23">
        <v>40</v>
      </c>
      <c r="U8" s="23">
        <v>40</v>
      </c>
      <c r="V8" s="23">
        <v>20</v>
      </c>
      <c r="W8" s="23">
        <v>20</v>
      </c>
      <c r="X8" s="23">
        <v>20</v>
      </c>
      <c r="Y8" s="23">
        <v>20</v>
      </c>
      <c r="Z8" s="23">
        <v>20</v>
      </c>
      <c r="AA8" s="23">
        <v>20</v>
      </c>
      <c r="AB8" s="23">
        <v>20</v>
      </c>
      <c r="AC8" s="23">
        <v>20</v>
      </c>
      <c r="AD8" s="23">
        <v>20</v>
      </c>
      <c r="AE8" s="23">
        <v>20</v>
      </c>
      <c r="AF8" s="23">
        <v>20</v>
      </c>
      <c r="AG8" s="23">
        <v>20</v>
      </c>
      <c r="AH8" s="23">
        <v>20</v>
      </c>
      <c r="AI8" s="23">
        <v>20</v>
      </c>
      <c r="AJ8" s="24">
        <v>20</v>
      </c>
      <c r="AK8" s="64"/>
    </row>
    <row r="9" spans="1:47" ht="19.5" thickTop="1" thickBot="1" x14ac:dyDescent="0.3">
      <c r="A9" s="12"/>
      <c r="B9" s="25">
        <f>IF(C9=0,"",SUBTOTAL(3,C$8:C9))</f>
        <v>1</v>
      </c>
      <c r="C9" s="25" t="s">
        <v>35</v>
      </c>
      <c r="D9" s="26">
        <v>623</v>
      </c>
      <c r="E9" s="27">
        <v>0</v>
      </c>
      <c r="F9" s="27" t="s">
        <v>36</v>
      </c>
      <c r="G9" s="28">
        <f>IF(ISERROR(FIND(G$6,$AK9,1)),'الدور التاني'!$C$7,"دور ثان")</f>
        <v>0</v>
      </c>
      <c r="H9" s="29"/>
      <c r="I9" s="30"/>
      <c r="J9" s="28">
        <f>IF(ISERROR(FIND(J$6,$AK9,1)),'الدور التاني'!$C$7,"دور ثان")</f>
        <v>0</v>
      </c>
      <c r="K9" s="29"/>
      <c r="L9" s="30"/>
      <c r="M9" s="28" t="str">
        <f>IF(ISERROR(FIND(M$6,$AK9,1)),'الدور التاني'!$C$7,"دور ثان")</f>
        <v>دور ثان</v>
      </c>
      <c r="N9" s="29">
        <v>22</v>
      </c>
      <c r="O9" s="30"/>
      <c r="P9" s="28">
        <f>IF(ISERROR(FIND(P$6,$AK9,1)),'الدور التاني'!$C$7,"دور ثان")</f>
        <v>0</v>
      </c>
      <c r="Q9" s="29"/>
      <c r="R9" s="30"/>
      <c r="S9" s="28">
        <f>IF(ISERROR(FIND(S$6,$AK9,1)),'الدور التاني'!$C$7,"دور ثان")</f>
        <v>0</v>
      </c>
      <c r="T9" s="29"/>
      <c r="U9" s="30"/>
      <c r="V9" s="28">
        <f>IF(ISERROR(FIND(V$6,$AK9,1)),'الدور التاني'!$C$7,"دور ثان")</f>
        <v>0</v>
      </c>
      <c r="W9" s="29"/>
      <c r="X9" s="30"/>
      <c r="Y9" s="28">
        <f>IF(ISERROR(FIND(Y$6,$AK9,1)),'الدور التاني'!$C$7,"دور ثان")</f>
        <v>0</v>
      </c>
      <c r="Z9" s="29"/>
      <c r="AA9" s="30"/>
      <c r="AB9" s="28">
        <f>IF(ISERROR(FIND(AB$6,$AK9,1)),'الدور التاني'!$C$7,"دور ثان")</f>
        <v>0</v>
      </c>
      <c r="AC9" s="29"/>
      <c r="AD9" s="30"/>
      <c r="AE9" s="28">
        <f>IF(ISERROR(FIND(AE$6,$AK9,1)),'الدور التاني'!$C$7,"دور ثان")</f>
        <v>0</v>
      </c>
      <c r="AF9" s="29"/>
      <c r="AG9" s="30"/>
      <c r="AH9" s="28">
        <f>IF(ISERROR(FIND(AH$6,$AK9,1)),'الدور التاني'!$C$7,"دور ثان")</f>
        <v>0</v>
      </c>
      <c r="AI9" s="29"/>
      <c r="AJ9" s="31"/>
      <c r="AK9" s="36" t="s">
        <v>30</v>
      </c>
      <c r="AO9" s="32"/>
      <c r="AS9" s="33"/>
      <c r="AT9" s="33"/>
      <c r="AU9" s="33"/>
    </row>
    <row r="10" spans="1:47" ht="19.5" thickTop="1" thickBot="1" x14ac:dyDescent="0.3">
      <c r="A10" s="12"/>
      <c r="B10" s="25">
        <f>IF(C10=0,"",SUBTOTAL(3,C$8:C10))</f>
        <v>2</v>
      </c>
      <c r="C10" s="25" t="s">
        <v>37</v>
      </c>
      <c r="D10" s="26">
        <v>637</v>
      </c>
      <c r="E10" s="27">
        <v>0</v>
      </c>
      <c r="F10" s="27" t="s">
        <v>36</v>
      </c>
      <c r="G10" s="28" t="str">
        <f>IF(ISERROR(FIND(G$6,$AK10,1)),'الدور التاني'!$C$7,"دور ثان")</f>
        <v>دور ثان</v>
      </c>
      <c r="H10" s="29"/>
      <c r="I10" s="30"/>
      <c r="J10" s="28" t="str">
        <f>IF(ISERROR(FIND(J$6,$AK10,1)),'الدور التاني'!$C$7,"دور ثان")</f>
        <v>دور ثان</v>
      </c>
      <c r="K10" s="29">
        <v>40</v>
      </c>
      <c r="L10" s="30"/>
      <c r="M10" s="28" t="str">
        <f>IF(ISERROR(FIND(M$6,$AK10,1)),'الدور التاني'!$C$7,"دور ثان")</f>
        <v>دور ثان</v>
      </c>
      <c r="N10" s="29">
        <v>22</v>
      </c>
      <c r="O10" s="30"/>
      <c r="P10" s="28">
        <f>IF(ISERROR(FIND(P$6,$AK10,1)),'الدور التاني'!$C$7,"دور ثان")</f>
        <v>0</v>
      </c>
      <c r="Q10" s="29"/>
      <c r="R10" s="30"/>
      <c r="S10" s="28">
        <f>IF(ISERROR(FIND(S$6,$AK10,1)),'الدور التاني'!$C$7,"دور ثان")</f>
        <v>0</v>
      </c>
      <c r="T10" s="29"/>
      <c r="U10" s="30"/>
      <c r="V10" s="28">
        <f>IF(ISERROR(FIND(V$6,$AK10,1)),'الدور التاني'!$C$7,"دور ثان")</f>
        <v>0</v>
      </c>
      <c r="W10" s="29"/>
      <c r="X10" s="30"/>
      <c r="Y10" s="28">
        <f>IF(ISERROR(FIND(Y$6,$AK10,1)),'الدور التاني'!$C$7,"دور ثان")</f>
        <v>0</v>
      </c>
      <c r="Z10" s="29"/>
      <c r="AA10" s="30"/>
      <c r="AB10" s="28">
        <f>IF(ISERROR(FIND(AB$6,$AK10,1)),'الدور التاني'!$C$7,"دور ثان")</f>
        <v>0</v>
      </c>
      <c r="AC10" s="29">
        <v>10</v>
      </c>
      <c r="AD10" s="30"/>
      <c r="AE10" s="28">
        <f>IF(ISERROR(FIND(AE$6,$AK10,1)),'الدور التاني'!$C$7,"دور ثان")</f>
        <v>0</v>
      </c>
      <c r="AF10" s="29"/>
      <c r="AG10" s="30"/>
      <c r="AH10" s="28">
        <f>IF(ISERROR(FIND(AH$6,$AK10,1)),'الدور التاني'!$C$7,"دور ثان")</f>
        <v>0</v>
      </c>
      <c r="AI10" s="29"/>
      <c r="AJ10" s="34"/>
      <c r="AK10" s="36" t="s">
        <v>31</v>
      </c>
      <c r="AO10" s="32"/>
      <c r="AS10" s="33"/>
      <c r="AT10" s="33"/>
      <c r="AU10" s="33"/>
    </row>
    <row r="11" spans="1:47" ht="19.5" thickTop="1" thickBot="1" x14ac:dyDescent="0.3">
      <c r="A11" s="12"/>
      <c r="B11" s="25">
        <f>IF(C11=0,"",SUBTOTAL(3,C$8:C11))</f>
        <v>3</v>
      </c>
      <c r="C11" s="25" t="s">
        <v>38</v>
      </c>
      <c r="D11" s="26">
        <v>639</v>
      </c>
      <c r="E11" s="27">
        <v>0</v>
      </c>
      <c r="F11" s="27" t="s">
        <v>27</v>
      </c>
      <c r="G11" s="28" t="str">
        <f>IF(ISERROR(FIND(G$6,$AK11,1)),'الدور التاني'!$C$7,"دور ثان")</f>
        <v>دور ثان</v>
      </c>
      <c r="H11" s="29"/>
      <c r="I11" s="30"/>
      <c r="J11" s="28" t="str">
        <f>IF(ISERROR(FIND(J$6,$AK11,1)),'الدور التاني'!$C$7,"دور ثان")</f>
        <v>دور ثان</v>
      </c>
      <c r="K11" s="29"/>
      <c r="L11" s="30"/>
      <c r="M11" s="28" t="str">
        <f>IF(ISERROR(FIND(M$6,$AK11,1)),'الدور التاني'!$C$7,"دور ثان")</f>
        <v>دور ثان</v>
      </c>
      <c r="N11" s="29"/>
      <c r="O11" s="30"/>
      <c r="P11" s="28">
        <f>IF(ISERROR(FIND(P$6,$AK11,1)),'الدور التاني'!$C$7,"دور ثان")</f>
        <v>0</v>
      </c>
      <c r="Q11" s="29"/>
      <c r="R11" s="30"/>
      <c r="S11" s="28">
        <f>IF(ISERROR(FIND(S$6,$AK11,1)),'الدور التاني'!$C$7,"دور ثان")</f>
        <v>0</v>
      </c>
      <c r="T11" s="29"/>
      <c r="U11" s="30"/>
      <c r="V11" s="28">
        <f>IF(ISERROR(FIND(V$6,$AK11,1)),'الدور التاني'!$C$7,"دور ثان")</f>
        <v>0</v>
      </c>
      <c r="W11" s="29"/>
      <c r="X11" s="30"/>
      <c r="Y11" s="28">
        <f>IF(ISERROR(FIND(Y$6,$AK11,1)),'الدور التاني'!$C$7,"دور ثان")</f>
        <v>0</v>
      </c>
      <c r="Z11" s="29"/>
      <c r="AA11" s="30"/>
      <c r="AB11" s="28">
        <f>IF(ISERROR(FIND(AB$6,$AK11,1)),'الدور التاني'!$C$7,"دور ثان")</f>
        <v>0</v>
      </c>
      <c r="AC11" s="29"/>
      <c r="AD11" s="30"/>
      <c r="AE11" s="28">
        <f>IF(ISERROR(FIND(AE$6,$AK11,1)),'الدور التاني'!$C$7,"دور ثان")</f>
        <v>0</v>
      </c>
      <c r="AF11" s="29"/>
      <c r="AG11" s="30"/>
      <c r="AH11" s="28">
        <f>IF(ISERROR(FIND(AH$6,$AK11,1)),'الدور التاني'!$C$7,"دور ثان")</f>
        <v>0</v>
      </c>
      <c r="AI11" s="29"/>
      <c r="AJ11" s="34"/>
      <c r="AK11" s="36" t="s">
        <v>31</v>
      </c>
      <c r="AO11" s="32"/>
      <c r="AS11" s="33"/>
      <c r="AT11" s="33"/>
      <c r="AU11" s="33"/>
    </row>
    <row r="12" spans="1:47" ht="19.5" thickTop="1" thickBot="1" x14ac:dyDescent="0.3">
      <c r="A12" s="12"/>
      <c r="B12" s="25">
        <f>IF(C12=0,"",SUBTOTAL(3,C$8:C12))</f>
        <v>4</v>
      </c>
      <c r="C12" s="25" t="s">
        <v>39</v>
      </c>
      <c r="D12" s="26">
        <v>644</v>
      </c>
      <c r="E12" s="27">
        <v>0</v>
      </c>
      <c r="F12" s="27" t="s">
        <v>28</v>
      </c>
      <c r="G12" s="28" t="str">
        <f>IF(ISERROR(FIND(G$6,$AK12,1)),'الدور التاني'!$C$7,"دور ثان")</f>
        <v>دور ثان</v>
      </c>
      <c r="H12" s="29"/>
      <c r="I12" s="30"/>
      <c r="J12" s="28" t="str">
        <f>IF(ISERROR(FIND(J$6,$AK12,1)),'الدور التاني'!$C$7,"دور ثان")</f>
        <v>دور ثان</v>
      </c>
      <c r="K12" s="29"/>
      <c r="L12" s="30"/>
      <c r="M12" s="28" t="str">
        <f>IF(ISERROR(FIND(M$6,$AK12,1)),'الدور التاني'!$C$7,"دور ثان")</f>
        <v>دور ثان</v>
      </c>
      <c r="N12" s="29"/>
      <c r="O12" s="30"/>
      <c r="P12" s="28">
        <f>IF(ISERROR(FIND(P$6,$AK12,1)),'الدور التاني'!$C$7,"دور ثان")</f>
        <v>0</v>
      </c>
      <c r="Q12" s="29"/>
      <c r="R12" s="30"/>
      <c r="S12" s="28">
        <f>IF(ISERROR(FIND(S$6,$AK12,1)),'الدور التاني'!$C$7,"دور ثان")</f>
        <v>0</v>
      </c>
      <c r="T12" s="29"/>
      <c r="U12" s="30"/>
      <c r="V12" s="28">
        <f>IF(ISERROR(FIND(V$6,$AK12,1)),'الدور التاني'!$C$7,"دور ثان")</f>
        <v>0</v>
      </c>
      <c r="W12" s="29"/>
      <c r="X12" s="30"/>
      <c r="Y12" s="28">
        <f>IF(ISERROR(FIND(Y$6,$AK12,1)),'الدور التاني'!$C$7,"دور ثان")</f>
        <v>0</v>
      </c>
      <c r="Z12" s="29"/>
      <c r="AA12" s="30"/>
      <c r="AB12" s="28">
        <f>IF(ISERROR(FIND(AB$6,$AK12,1)),'الدور التاني'!$C$7,"دور ثان")</f>
        <v>0</v>
      </c>
      <c r="AC12" s="29"/>
      <c r="AD12" s="30"/>
      <c r="AE12" s="28">
        <f>IF(ISERROR(FIND(AE$6,$AK12,1)),'الدور التاني'!$C$7,"دور ثان")</f>
        <v>0</v>
      </c>
      <c r="AF12" s="29"/>
      <c r="AG12" s="30"/>
      <c r="AH12" s="28">
        <f>IF(ISERROR(FIND(AH$6,$AK12,1)),'الدور التاني'!$C$7,"دور ثان")</f>
        <v>0</v>
      </c>
      <c r="AI12" s="29"/>
      <c r="AJ12" s="34"/>
      <c r="AK12" s="36" t="s">
        <v>31</v>
      </c>
      <c r="AO12" s="32"/>
      <c r="AS12" s="33"/>
      <c r="AT12" s="33"/>
      <c r="AU12" s="33"/>
    </row>
    <row r="13" spans="1:47" ht="19.5" thickTop="1" thickBot="1" x14ac:dyDescent="0.3">
      <c r="A13" s="12"/>
      <c r="B13" s="25">
        <f>IF(C13=0,"",SUBTOTAL(3,C$8:C13))</f>
        <v>5</v>
      </c>
      <c r="C13" s="25" t="s">
        <v>40</v>
      </c>
      <c r="D13" s="26">
        <v>661</v>
      </c>
      <c r="E13" s="27">
        <v>0</v>
      </c>
      <c r="F13" s="27" t="s">
        <v>28</v>
      </c>
      <c r="G13" s="28" t="str">
        <f>IF(ISERROR(FIND(G$6,$AK13,1)),'الدور التاني'!$C$7,"دور ثان")</f>
        <v>دور ثان</v>
      </c>
      <c r="H13" s="29"/>
      <c r="I13" s="30"/>
      <c r="J13" s="28" t="str">
        <f>IF(ISERROR(FIND(J$6,$AK13,1)),'الدور التاني'!$C$7,"دور ثان")</f>
        <v>دور ثان</v>
      </c>
      <c r="K13" s="29"/>
      <c r="L13" s="30"/>
      <c r="M13" s="28" t="str">
        <f>IF(ISERROR(FIND(M$6,$AK13,1)),'الدور التاني'!$C$7,"دور ثان")</f>
        <v>دور ثان</v>
      </c>
      <c r="N13" s="29"/>
      <c r="O13" s="30"/>
      <c r="P13" s="28" t="str">
        <f>IF(ISERROR(FIND(P$6,$AK13,1)),'الدور التاني'!$C$7,"دور ثان")</f>
        <v>دور ثان</v>
      </c>
      <c r="Q13" s="29"/>
      <c r="R13" s="30"/>
      <c r="S13" s="28" t="str">
        <f>IF(ISERROR(FIND(S$6,$AK13,1)),'الدور التاني'!$C$7,"دور ثان")</f>
        <v>دور ثان</v>
      </c>
      <c r="T13" s="29"/>
      <c r="U13" s="30"/>
      <c r="V13" s="28" t="str">
        <f>IF(ISERROR(FIND(V$6,$AK13,1)),'الدور التاني'!$C$7,"دور ثان")</f>
        <v>دور ثان</v>
      </c>
      <c r="W13" s="29"/>
      <c r="X13" s="30"/>
      <c r="Y13" s="28" t="str">
        <f>IF(ISERROR(FIND(Y$6,$AK13,1)),'الدور التاني'!$C$7,"دور ثان")</f>
        <v>دور ثان</v>
      </c>
      <c r="Z13" s="29"/>
      <c r="AA13" s="30"/>
      <c r="AB13" s="28" t="str">
        <f>IF(ISERROR(FIND(AB$6,$AK13,1)),'الدور التاني'!$C$7,"دور ثان")</f>
        <v>دور ثان</v>
      </c>
      <c r="AC13" s="29"/>
      <c r="AD13" s="30"/>
      <c r="AE13" s="28" t="str">
        <f>IF(ISERROR(FIND(AE$6,$AK13,1)),'الدور التاني'!$C$7,"دور ثان")</f>
        <v>دور ثان</v>
      </c>
      <c r="AF13" s="29"/>
      <c r="AG13" s="30"/>
      <c r="AH13" s="28" t="str">
        <f>IF(ISERROR(FIND(AH$6,$AK13,1)),'الدور التاني'!$C$7,"دور ثان")</f>
        <v>دور ثان</v>
      </c>
      <c r="AI13" s="29"/>
      <c r="AJ13" s="34"/>
      <c r="AK13" s="36" t="s">
        <v>32</v>
      </c>
      <c r="AO13" s="32"/>
      <c r="AS13" s="33"/>
      <c r="AT13" s="33"/>
      <c r="AU13" s="33"/>
    </row>
    <row r="14" spans="1:47" ht="19.5" thickTop="1" thickBot="1" x14ac:dyDescent="0.3">
      <c r="B14" s="25">
        <f>IF(C14=0,"",SUBTOTAL(3,C$8:C14))</f>
        <v>6</v>
      </c>
      <c r="C14" s="25" t="s">
        <v>41</v>
      </c>
      <c r="D14" s="26">
        <v>678</v>
      </c>
      <c r="E14" s="27">
        <v>0</v>
      </c>
      <c r="F14" s="27" t="s">
        <v>36</v>
      </c>
      <c r="G14" s="28" t="str">
        <f>IF(ISERROR(FIND(G$6,$AK14,1)),'الدور التاني'!$C$7,"دور ثان")</f>
        <v>دور ثان</v>
      </c>
      <c r="H14" s="29"/>
      <c r="I14" s="30"/>
      <c r="J14" s="28" t="str">
        <f>IF(ISERROR(FIND(J$6,$AK14,1)),'الدور التاني'!$C$7,"دور ثان")</f>
        <v>دور ثان</v>
      </c>
      <c r="K14" s="29"/>
      <c r="L14" s="30"/>
      <c r="M14" s="28" t="str">
        <f>IF(ISERROR(FIND(M$6,$AK14,1)),'الدور التاني'!$C$7,"دور ثان")</f>
        <v>دور ثان</v>
      </c>
      <c r="N14" s="29"/>
      <c r="O14" s="30"/>
      <c r="P14" s="28" t="str">
        <f>IF(ISERROR(FIND(P$6,$AK14,1)),'الدور التاني'!$C$7,"دور ثان")</f>
        <v>دور ثان</v>
      </c>
      <c r="Q14" s="29"/>
      <c r="R14" s="30"/>
      <c r="S14" s="28" t="str">
        <f>IF(ISERROR(FIND(S$6,$AK14,1)),'الدور التاني'!$C$7,"دور ثان")</f>
        <v>دور ثان</v>
      </c>
      <c r="T14" s="29"/>
      <c r="U14" s="30"/>
      <c r="V14" s="28" t="str">
        <f>IF(ISERROR(FIND(V$6,$AK14,1)),'الدور التاني'!$C$7,"دور ثان")</f>
        <v>دور ثان</v>
      </c>
      <c r="W14" s="29"/>
      <c r="X14" s="30"/>
      <c r="Y14" s="28" t="str">
        <f>IF(ISERROR(FIND(Y$6,$AK14,1)),'الدور التاني'!$C$7,"دور ثان")</f>
        <v>دور ثان</v>
      </c>
      <c r="Z14" s="29"/>
      <c r="AA14" s="30"/>
      <c r="AB14" s="28" t="str">
        <f>IF(ISERROR(FIND(AB$6,$AK14,1)),'الدور التاني'!$C$7,"دور ثان")</f>
        <v>دور ثان</v>
      </c>
      <c r="AC14" s="29"/>
      <c r="AD14" s="30"/>
      <c r="AE14" s="28" t="str">
        <f>IF(ISERROR(FIND(AE$6,$AK14,1)),'الدور التاني'!$C$7,"دور ثان")</f>
        <v>دور ثان</v>
      </c>
      <c r="AF14" s="29"/>
      <c r="AG14" s="30"/>
      <c r="AH14" s="28" t="str">
        <f>IF(ISERROR(FIND(AH$6,$AK14,1)),'الدور التاني'!$C$7,"دور ثان")</f>
        <v>دور ثان</v>
      </c>
      <c r="AI14" s="29"/>
      <c r="AJ14" s="34"/>
      <c r="AK14" s="36" t="s">
        <v>32</v>
      </c>
      <c r="AO14" s="32"/>
      <c r="AS14" s="33"/>
      <c r="AT14" s="33"/>
      <c r="AU14" s="33"/>
    </row>
    <row r="15" spans="1:47" ht="19.5" thickTop="1" thickBot="1" x14ac:dyDescent="0.3">
      <c r="B15" s="25">
        <f>IF(C15=0,"",SUBTOTAL(3,C$8:C15))</f>
        <v>7</v>
      </c>
      <c r="C15" s="25" t="s">
        <v>42</v>
      </c>
      <c r="D15" s="26">
        <v>681</v>
      </c>
      <c r="E15" s="27">
        <v>0</v>
      </c>
      <c r="F15" s="27" t="s">
        <v>36</v>
      </c>
      <c r="G15" s="28" t="str">
        <f>IF(ISERROR(FIND(G$6,$AK15,1)),'الدور التاني'!$C$7,"دور ثان")</f>
        <v>دور ثان</v>
      </c>
      <c r="H15" s="29"/>
      <c r="I15" s="30"/>
      <c r="J15" s="28">
        <f>IF(ISERROR(FIND(J$6,$AK15,1)),'الدور التاني'!$C$7,"دور ثان")</f>
        <v>0</v>
      </c>
      <c r="K15" s="29"/>
      <c r="L15" s="30"/>
      <c r="M15" s="28" t="str">
        <f>IF(ISERROR(FIND(M$6,$AK15,1)),'الدور التاني'!$C$7,"دور ثان")</f>
        <v>دور ثان</v>
      </c>
      <c r="N15" s="29"/>
      <c r="O15" s="30"/>
      <c r="P15" s="28">
        <f>IF(ISERROR(FIND(P$6,$AK15,1)),'الدور التاني'!$C$7,"دور ثان")</f>
        <v>0</v>
      </c>
      <c r="Q15" s="29"/>
      <c r="R15" s="30"/>
      <c r="S15" s="28">
        <f>IF(ISERROR(FIND(S$6,$AK15,1)),'الدور التاني'!$C$7,"دور ثان")</f>
        <v>0</v>
      </c>
      <c r="T15" s="29"/>
      <c r="U15" s="30"/>
      <c r="V15" s="28">
        <f>IF(ISERROR(FIND(V$6,$AK15,1)),'الدور التاني'!$C$7,"دور ثان")</f>
        <v>0</v>
      </c>
      <c r="W15" s="29"/>
      <c r="X15" s="30"/>
      <c r="Y15" s="28">
        <f>IF(ISERROR(FIND(Y$6,$AK15,1)),'الدور التاني'!$C$7,"دور ثان")</f>
        <v>0</v>
      </c>
      <c r="Z15" s="29"/>
      <c r="AA15" s="30"/>
      <c r="AB15" s="28">
        <f>IF(ISERROR(FIND(AB$6,$AK15,1)),'الدور التاني'!$C$7,"دور ثان")</f>
        <v>0</v>
      </c>
      <c r="AC15" s="29"/>
      <c r="AD15" s="30"/>
      <c r="AE15" s="28">
        <f>IF(ISERROR(FIND(AE$6,$AK15,1)),'الدور التاني'!$C$7,"دور ثان")</f>
        <v>0</v>
      </c>
      <c r="AF15" s="29"/>
      <c r="AG15" s="30"/>
      <c r="AH15" s="28">
        <f>IF(ISERROR(FIND(AH$6,$AK15,1)),'الدور التاني'!$C$7,"دور ثان")</f>
        <v>0</v>
      </c>
      <c r="AI15" s="29"/>
      <c r="AJ15" s="34"/>
      <c r="AK15" s="36" t="s">
        <v>33</v>
      </c>
      <c r="AO15" s="32"/>
      <c r="AS15" s="33"/>
      <c r="AT15" s="33"/>
      <c r="AU15" s="33"/>
    </row>
    <row r="16" spans="1:47" ht="19.5" thickTop="1" thickBot="1" x14ac:dyDescent="0.3">
      <c r="B16" s="25">
        <f>IF(C16=0,"",SUBTOTAL(3,C$8:C16))</f>
        <v>8</v>
      </c>
      <c r="C16" s="25" t="s">
        <v>43</v>
      </c>
      <c r="D16" s="26">
        <v>688</v>
      </c>
      <c r="E16" s="27">
        <v>0</v>
      </c>
      <c r="F16" s="27" t="s">
        <v>36</v>
      </c>
      <c r="G16" s="28" t="str">
        <f>IF(ISERROR(FIND(G$6,$AK16,1)),'الدور التاني'!$C$7,"دور ثان")</f>
        <v>دور ثان</v>
      </c>
      <c r="H16" s="29"/>
      <c r="I16" s="30"/>
      <c r="J16" s="28">
        <f>IF(ISERROR(FIND(J$6,$AK16,1)),'الدور التاني'!$C$7,"دور ثان")</f>
        <v>0</v>
      </c>
      <c r="K16" s="29"/>
      <c r="L16" s="30"/>
      <c r="M16" s="28" t="str">
        <f>IF(ISERROR(FIND(M$6,$AK16,1)),'الدور التاني'!$C$7,"دور ثان")</f>
        <v>دور ثان</v>
      </c>
      <c r="N16" s="29"/>
      <c r="O16" s="30"/>
      <c r="P16" s="28">
        <f>IF(ISERROR(FIND(P$6,$AK16,1)),'الدور التاني'!$C$7,"دور ثان")</f>
        <v>0</v>
      </c>
      <c r="Q16" s="29"/>
      <c r="R16" s="30"/>
      <c r="S16" s="28">
        <f>IF(ISERROR(FIND(S$6,$AK16,1)),'الدور التاني'!$C$7,"دور ثان")</f>
        <v>0</v>
      </c>
      <c r="T16" s="29"/>
      <c r="U16" s="30"/>
      <c r="V16" s="28">
        <f>IF(ISERROR(FIND(V$6,$AK16,1)),'الدور التاني'!$C$7,"دور ثان")</f>
        <v>0</v>
      </c>
      <c r="W16" s="29"/>
      <c r="X16" s="30"/>
      <c r="Y16" s="28">
        <f>IF(ISERROR(FIND(Y$6,$AK16,1)),'الدور التاني'!$C$7,"دور ثان")</f>
        <v>0</v>
      </c>
      <c r="Z16" s="29"/>
      <c r="AA16" s="30"/>
      <c r="AB16" s="28">
        <f>IF(ISERROR(FIND(AB$6,$AK16,1)),'الدور التاني'!$C$7,"دور ثان")</f>
        <v>0</v>
      </c>
      <c r="AC16" s="29"/>
      <c r="AD16" s="30"/>
      <c r="AE16" s="28">
        <f>IF(ISERROR(FIND(AE$6,$AK16,1)),'الدور التاني'!$C$7,"دور ثان")</f>
        <v>0</v>
      </c>
      <c r="AF16" s="29"/>
      <c r="AG16" s="30"/>
      <c r="AH16" s="28">
        <f>IF(ISERROR(FIND(AH$6,$AK16,1)),'الدور التاني'!$C$7,"دور ثان")</f>
        <v>0</v>
      </c>
      <c r="AI16" s="29"/>
      <c r="AJ16" s="34"/>
      <c r="AK16" s="36" t="s">
        <v>33</v>
      </c>
      <c r="AO16" s="32"/>
      <c r="AS16" s="33"/>
      <c r="AT16" s="33"/>
      <c r="AU16" s="33"/>
    </row>
    <row r="17" spans="2:47" ht="19.5" thickTop="1" thickBot="1" x14ac:dyDescent="0.3">
      <c r="B17" s="25">
        <f>IF(C17=0,"",SUBTOTAL(3,C$8:C17))</f>
        <v>9</v>
      </c>
      <c r="C17" s="25" t="s">
        <v>44</v>
      </c>
      <c r="D17" s="26">
        <v>702</v>
      </c>
      <c r="E17" s="27">
        <v>0</v>
      </c>
      <c r="F17" s="27" t="s">
        <v>36</v>
      </c>
      <c r="G17" s="28" t="str">
        <f>IF(ISERROR(FIND(G$6,$AK17,1)),'الدور التاني'!$C$7,"دور ثان")</f>
        <v>دور ثان</v>
      </c>
      <c r="H17" s="29"/>
      <c r="I17" s="30"/>
      <c r="J17" s="28">
        <f>IF(ISERROR(FIND(J$6,$AK17,1)),'الدور التاني'!$C$7,"دور ثان")</f>
        <v>0</v>
      </c>
      <c r="K17" s="29"/>
      <c r="L17" s="30"/>
      <c r="M17" s="28" t="str">
        <f>IF(ISERROR(FIND(M$6,$AK17,1)),'الدور التاني'!$C$7,"دور ثان")</f>
        <v>دور ثان</v>
      </c>
      <c r="N17" s="29"/>
      <c r="O17" s="30"/>
      <c r="P17" s="28">
        <f>IF(ISERROR(FIND(P$6,$AK17,1)),'الدور التاني'!$C$7,"دور ثان")</f>
        <v>0</v>
      </c>
      <c r="Q17" s="29"/>
      <c r="R17" s="30"/>
      <c r="S17" s="28">
        <f>IF(ISERROR(FIND(S$6,$AK17,1)),'الدور التاني'!$C$7,"دور ثان")</f>
        <v>0</v>
      </c>
      <c r="T17" s="29"/>
      <c r="U17" s="30"/>
      <c r="V17" s="28">
        <f>IF(ISERROR(FIND(V$6,$AK17,1)),'الدور التاني'!$C$7,"دور ثان")</f>
        <v>0</v>
      </c>
      <c r="W17" s="29"/>
      <c r="X17" s="30"/>
      <c r="Y17" s="28">
        <f>IF(ISERROR(FIND(Y$6,$AK17,1)),'الدور التاني'!$C$7,"دور ثان")</f>
        <v>0</v>
      </c>
      <c r="Z17" s="29"/>
      <c r="AA17" s="30"/>
      <c r="AB17" s="28">
        <f>IF(ISERROR(FIND(AB$6,$AK17,1)),'الدور التاني'!$C$7,"دور ثان")</f>
        <v>0</v>
      </c>
      <c r="AC17" s="29"/>
      <c r="AD17" s="30"/>
      <c r="AE17" s="28">
        <f>IF(ISERROR(FIND(AE$6,$AK17,1)),'الدور التاني'!$C$7,"دور ثان")</f>
        <v>0</v>
      </c>
      <c r="AF17" s="29"/>
      <c r="AG17" s="30"/>
      <c r="AH17" s="28">
        <f>IF(ISERROR(FIND(AH$6,$AK17,1)),'الدور التاني'!$C$7,"دور ثان")</f>
        <v>0</v>
      </c>
      <c r="AI17" s="29"/>
      <c r="AJ17" s="34"/>
      <c r="AK17" s="36" t="s">
        <v>33</v>
      </c>
      <c r="AO17" s="32"/>
      <c r="AS17" s="33"/>
      <c r="AT17" s="33"/>
      <c r="AU17" s="33"/>
    </row>
    <row r="18" spans="2:47" ht="19.5" thickTop="1" thickBot="1" x14ac:dyDescent="0.3">
      <c r="B18" s="25">
        <f>IF(C18=0,"",SUBTOTAL(3,C$8:C18))</f>
        <v>10</v>
      </c>
      <c r="C18" s="25" t="s">
        <v>45</v>
      </c>
      <c r="D18" s="26">
        <v>704</v>
      </c>
      <c r="E18" s="27">
        <v>0</v>
      </c>
      <c r="F18" s="27" t="s">
        <v>36</v>
      </c>
      <c r="G18" s="28" t="str">
        <f>IF(ISERROR(FIND(G$6,$AK18,1)),'الدور التاني'!$C$7,"دور ثان")</f>
        <v>دور ثان</v>
      </c>
      <c r="H18" s="29"/>
      <c r="I18" s="30"/>
      <c r="J18" s="28" t="str">
        <f>IF(ISERROR(FIND(J$6,$AK18,1)),'الدور التاني'!$C$7,"دور ثان")</f>
        <v>دور ثان</v>
      </c>
      <c r="K18" s="29"/>
      <c r="L18" s="30"/>
      <c r="M18" s="28" t="str">
        <f>IF(ISERROR(FIND(M$6,$AK18,1)),'الدور التاني'!$C$7,"دور ثان")</f>
        <v>دور ثان</v>
      </c>
      <c r="N18" s="29"/>
      <c r="O18" s="30"/>
      <c r="P18" s="28" t="str">
        <f>IF(ISERROR(FIND(P$6,$AK18,1)),'الدور التاني'!$C$7,"دور ثان")</f>
        <v>دور ثان</v>
      </c>
      <c r="Q18" s="29"/>
      <c r="R18" s="30"/>
      <c r="S18" s="28">
        <f>IF(ISERROR(FIND(S$6,$AK18,1)),'الدور التاني'!$C$7,"دور ثان")</f>
        <v>0</v>
      </c>
      <c r="T18" s="29"/>
      <c r="U18" s="30"/>
      <c r="V18" s="28" t="str">
        <f>IF(ISERROR(FIND(V$6,$AK18,1)),'الدور التاني'!$C$7,"دور ثان")</f>
        <v>دور ثان</v>
      </c>
      <c r="W18" s="29"/>
      <c r="X18" s="30"/>
      <c r="Y18" s="28" t="str">
        <f>IF(ISERROR(FIND(Y$6,$AK18,1)),'الدور التاني'!$C$7,"دور ثان")</f>
        <v>دور ثان</v>
      </c>
      <c r="Z18" s="29"/>
      <c r="AA18" s="30"/>
      <c r="AB18" s="28" t="str">
        <f>IF(ISERROR(FIND(AB$6,$AK18,1)),'الدور التاني'!$C$7,"دور ثان")</f>
        <v>دور ثان</v>
      </c>
      <c r="AC18" s="29"/>
      <c r="AD18" s="30"/>
      <c r="AE18" s="28" t="str">
        <f>IF(ISERROR(FIND(AE$6,$AK18,1)),'الدور التاني'!$C$7,"دور ثان")</f>
        <v>دور ثان</v>
      </c>
      <c r="AF18" s="29"/>
      <c r="AG18" s="30"/>
      <c r="AH18" s="28" t="str">
        <f>IF(ISERROR(FIND(AH$6,$AK18,1)),'الدور التاني'!$C$7,"دور ثان")</f>
        <v>دور ثان</v>
      </c>
      <c r="AI18" s="29"/>
      <c r="AJ18" s="34"/>
      <c r="AK18" s="36" t="s">
        <v>34</v>
      </c>
      <c r="AO18" s="32"/>
      <c r="AS18" s="33"/>
      <c r="AT18" s="33"/>
      <c r="AU18" s="33"/>
    </row>
    <row r="19" spans="2:47" ht="18.75" thickTop="1" x14ac:dyDescent="0.25">
      <c r="B19" s="25">
        <f>IF(C19=0,"",SUBTOTAL(3,C$8:C19))</f>
        <v>11</v>
      </c>
      <c r="C19" s="25" t="s">
        <v>46</v>
      </c>
      <c r="D19" s="26">
        <v>714</v>
      </c>
      <c r="E19" s="27">
        <v>0</v>
      </c>
      <c r="F19" s="27" t="s">
        <v>36</v>
      </c>
      <c r="G19" s="28" t="str">
        <f>IF(ISERROR(FIND(G$6,$AK19,1)),'الدور التاني'!$C$7,"دور ثان")</f>
        <v>دور ثان</v>
      </c>
      <c r="H19" s="29"/>
      <c r="I19" s="30"/>
      <c r="J19" s="28">
        <f>IF(ISERROR(FIND(J$6,$AK19,1)),'الدور التاني'!$C$7,"دور ثان")</f>
        <v>0</v>
      </c>
      <c r="K19" s="29"/>
      <c r="L19" s="30"/>
      <c r="M19" s="28" t="str">
        <f>IF(ISERROR(FIND(M$6,$AK19,1)),'الدور التاني'!$C$7,"دور ثان")</f>
        <v>دور ثان</v>
      </c>
      <c r="N19" s="29"/>
      <c r="O19" s="30"/>
      <c r="P19" s="28">
        <f>IF(ISERROR(FIND(P$6,$AK19,1)),'الدور التاني'!$C$7,"دور ثان")</f>
        <v>0</v>
      </c>
      <c r="Q19" s="29"/>
      <c r="R19" s="30"/>
      <c r="S19" s="28">
        <f>IF(ISERROR(FIND(S$6,$AK19,1)),'الدور التاني'!$C$7,"دور ثان")</f>
        <v>0</v>
      </c>
      <c r="T19" s="29"/>
      <c r="U19" s="30"/>
      <c r="V19" s="28">
        <f>IF(ISERROR(FIND(V$6,$AK19,1)),'الدور التاني'!$C$7,"دور ثان")</f>
        <v>0</v>
      </c>
      <c r="W19" s="29"/>
      <c r="X19" s="30"/>
      <c r="Y19" s="28">
        <f>IF(ISERROR(FIND(Y$6,$AK19,1)),'الدور التاني'!$C$7,"دور ثان")</f>
        <v>0</v>
      </c>
      <c r="Z19" s="29"/>
      <c r="AA19" s="30"/>
      <c r="AB19" s="28">
        <f>IF(ISERROR(FIND(AB$6,$AK19,1)),'الدور التاني'!$C$7,"دور ثان")</f>
        <v>0</v>
      </c>
      <c r="AC19" s="29"/>
      <c r="AD19" s="30"/>
      <c r="AE19" s="28">
        <f>IF(ISERROR(FIND(AE$6,$AK19,1)),'الدور التاني'!$C$7,"دور ثان")</f>
        <v>0</v>
      </c>
      <c r="AF19" s="29"/>
      <c r="AG19" s="30"/>
      <c r="AH19" s="28">
        <f>IF(ISERROR(FIND(AH$6,$AK19,1)),'الدور التاني'!$C$7,"دور ثان")</f>
        <v>0</v>
      </c>
      <c r="AI19" s="29"/>
      <c r="AJ19" s="34"/>
      <c r="AK19" s="36" t="s">
        <v>33</v>
      </c>
      <c r="AO19" s="32"/>
      <c r="AS19" s="33"/>
      <c r="AT19" s="33"/>
      <c r="AU19" s="33"/>
    </row>
    <row r="20" spans="2:47" ht="15" x14ac:dyDescent="0.25"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6"/>
      <c r="AS20" s="33"/>
      <c r="AT20" s="33"/>
      <c r="AU20" s="33"/>
    </row>
    <row r="21" spans="2:47" ht="23.25" x14ac:dyDescent="0.35"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65" t="s">
        <v>48</v>
      </c>
      <c r="V21" s="35"/>
      <c r="W21" s="35"/>
      <c r="X21" s="35"/>
      <c r="Z21" s="35"/>
      <c r="AA21" s="35"/>
      <c r="AC21" s="35"/>
      <c r="AD21" s="35"/>
      <c r="AE21" s="35"/>
      <c r="AF21" s="35"/>
      <c r="AG21" s="35"/>
      <c r="AH21" s="35"/>
      <c r="AI21" s="35"/>
      <c r="AJ21" s="35"/>
      <c r="AK21" s="36"/>
    </row>
    <row r="22" spans="2:47" x14ac:dyDescent="0.2"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2:47" ht="23.25" x14ac:dyDescent="0.35"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65" t="s">
        <v>49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</sheetData>
  <mergeCells count="38">
    <mergeCell ref="V6:W6"/>
    <mergeCell ref="AH6:AI6"/>
    <mergeCell ref="AJ6:AJ7"/>
    <mergeCell ref="AK6:AK8"/>
    <mergeCell ref="Y6:Z6"/>
    <mergeCell ref="AA6:AA7"/>
    <mergeCell ref="AB6:AC6"/>
    <mergeCell ref="AD6:AD7"/>
    <mergeCell ref="AE6:AF6"/>
    <mergeCell ref="AG6:AG7"/>
    <mergeCell ref="O6:O7"/>
    <mergeCell ref="P6:Q6"/>
    <mergeCell ref="R6:R7"/>
    <mergeCell ref="S6:T6"/>
    <mergeCell ref="U6:U7"/>
    <mergeCell ref="B3:C3"/>
    <mergeCell ref="P3:V3"/>
    <mergeCell ref="Y3:AE3"/>
    <mergeCell ref="B4:AK5"/>
    <mergeCell ref="AS4:AS6"/>
    <mergeCell ref="B6:B8"/>
    <mergeCell ref="C6:C8"/>
    <mergeCell ref="D6:D7"/>
    <mergeCell ref="E6:E7"/>
    <mergeCell ref="F6:F7"/>
    <mergeCell ref="X6:X7"/>
    <mergeCell ref="G6:H6"/>
    <mergeCell ref="I6:I7"/>
    <mergeCell ref="J6:K6"/>
    <mergeCell ref="L6:L7"/>
    <mergeCell ref="M6:N6"/>
    <mergeCell ref="B1:C1"/>
    <mergeCell ref="P1:V1"/>
    <mergeCell ref="Y1:AE1"/>
    <mergeCell ref="B2:C2"/>
    <mergeCell ref="E2:F2"/>
    <mergeCell ref="P2:V2"/>
    <mergeCell ref="Y2:AE2"/>
  </mergeCells>
  <conditionalFormatting sqref="G1:O3 V1:X3 Y1:AJ5 H9:H19 K9:K19 N9:N19 Q9:Q19 T9:T19 W9:W19 Z9:Z19 AC9:AC19 AF9:AF19 AI9:AI19">
    <cfRule type="cellIs" dxfId="46" priority="61" stopIfTrue="1" operator="equal">
      <formula>"دون المستوى"</formula>
    </cfRule>
  </conditionalFormatting>
  <conditionalFormatting sqref="E1:E3 E9:E19">
    <cfRule type="cellIs" dxfId="45" priority="60" stopIfTrue="1" operator="equal">
      <formula>"باق"</formula>
    </cfRule>
  </conditionalFormatting>
  <conditionalFormatting sqref="M6">
    <cfRule type="cellIs" dxfId="44" priority="59" stopIfTrue="1" operator="equal">
      <formula>"دون المستوى"</formula>
    </cfRule>
  </conditionalFormatting>
  <conditionalFormatting sqref="J6">
    <cfRule type="cellIs" dxfId="43" priority="58" stopIfTrue="1" operator="equal">
      <formula>"دون المستوى"</formula>
    </cfRule>
  </conditionalFormatting>
  <conditionalFormatting sqref="P6">
    <cfRule type="cellIs" dxfId="42" priority="57" stopIfTrue="1" operator="equal">
      <formula>"دون المستوى"</formula>
    </cfRule>
  </conditionalFormatting>
  <conditionalFormatting sqref="S6">
    <cfRule type="cellIs" dxfId="41" priority="56" stopIfTrue="1" operator="equal">
      <formula>"دون المستوى"</formula>
    </cfRule>
  </conditionalFormatting>
  <conditionalFormatting sqref="V6">
    <cfRule type="cellIs" dxfId="40" priority="55" stopIfTrue="1" operator="equal">
      <formula>"دون المستوى"</formula>
    </cfRule>
  </conditionalFormatting>
  <conditionalFormatting sqref="Y6">
    <cfRule type="cellIs" dxfId="39" priority="54" stopIfTrue="1" operator="equal">
      <formula>"دون المستوى"</formula>
    </cfRule>
  </conditionalFormatting>
  <conditionalFormatting sqref="AB6">
    <cfRule type="cellIs" dxfId="38" priority="53" stopIfTrue="1" operator="equal">
      <formula>"دون المستوى"</formula>
    </cfRule>
  </conditionalFormatting>
  <conditionalFormatting sqref="AE6">
    <cfRule type="cellIs" dxfId="37" priority="52" stopIfTrue="1" operator="equal">
      <formula>"دون المستوى"</formula>
    </cfRule>
  </conditionalFormatting>
  <conditionalFormatting sqref="AH6">
    <cfRule type="cellIs" dxfId="36" priority="51" stopIfTrue="1" operator="equal">
      <formula>"دون المستوى"</formula>
    </cfRule>
  </conditionalFormatting>
  <conditionalFormatting sqref="I9:I19">
    <cfRule type="cellIs" dxfId="35" priority="50" operator="equal">
      <formula>0</formula>
    </cfRule>
  </conditionalFormatting>
  <conditionalFormatting sqref="I9:I19">
    <cfRule type="cellIs" dxfId="34" priority="49" operator="equal">
      <formula>"دورثان"</formula>
    </cfRule>
  </conditionalFormatting>
  <conditionalFormatting sqref="I6:I7">
    <cfRule type="cellIs" dxfId="33" priority="44" operator="equal">
      <formula>0</formula>
    </cfRule>
  </conditionalFormatting>
  <conditionalFormatting sqref="I8">
    <cfRule type="cellIs" dxfId="32" priority="43" operator="equal">
      <formula>0</formula>
    </cfRule>
  </conditionalFormatting>
  <conditionalFormatting sqref="G9:G19">
    <cfRule type="cellIs" dxfId="31" priority="42" operator="equal">
      <formula>"دورثان"</formula>
    </cfRule>
  </conditionalFormatting>
  <conditionalFormatting sqref="L9:L19">
    <cfRule type="cellIs" dxfId="30" priority="31" operator="equal">
      <formula>0</formula>
    </cfRule>
  </conditionalFormatting>
  <conditionalFormatting sqref="L9:L19">
    <cfRule type="cellIs" dxfId="29" priority="30" operator="equal">
      <formula>"دورثان"</formula>
    </cfRule>
  </conditionalFormatting>
  <conditionalFormatting sqref="O9:O19">
    <cfRule type="cellIs" dxfId="28" priority="29" operator="equal">
      <formula>0</formula>
    </cfRule>
  </conditionalFormatting>
  <conditionalFormatting sqref="O9:O19">
    <cfRule type="cellIs" dxfId="27" priority="28" operator="equal">
      <formula>"دورثان"</formula>
    </cfRule>
  </conditionalFormatting>
  <conditionalFormatting sqref="R9:R19">
    <cfRule type="cellIs" dxfId="26" priority="27" operator="equal">
      <formula>0</formula>
    </cfRule>
  </conditionalFormatting>
  <conditionalFormatting sqref="R9:R19">
    <cfRule type="cellIs" dxfId="25" priority="26" operator="equal">
      <formula>"دورثان"</formula>
    </cfRule>
  </conditionalFormatting>
  <conditionalFormatting sqref="U9:U19">
    <cfRule type="cellIs" dxfId="24" priority="25" operator="equal">
      <formula>0</formula>
    </cfRule>
  </conditionalFormatting>
  <conditionalFormatting sqref="U9:U19">
    <cfRule type="cellIs" dxfId="23" priority="24" operator="equal">
      <formula>"دورثان"</formula>
    </cfRule>
  </conditionalFormatting>
  <conditionalFormatting sqref="X9:X19">
    <cfRule type="cellIs" dxfId="22" priority="23" operator="equal">
      <formula>0</formula>
    </cfRule>
  </conditionalFormatting>
  <conditionalFormatting sqref="X9:X19">
    <cfRule type="cellIs" dxfId="21" priority="22" operator="equal">
      <formula>"دورثان"</formula>
    </cfRule>
  </conditionalFormatting>
  <conditionalFormatting sqref="AA9:AA19">
    <cfRule type="cellIs" dxfId="20" priority="21" operator="equal">
      <formula>0</formula>
    </cfRule>
  </conditionalFormatting>
  <conditionalFormatting sqref="AA9:AA19">
    <cfRule type="cellIs" dxfId="19" priority="20" operator="equal">
      <formula>"دورثان"</formula>
    </cfRule>
  </conditionalFormatting>
  <conditionalFormatting sqref="AD9:AD19">
    <cfRule type="cellIs" dxfId="18" priority="19" operator="equal">
      <formula>0</formula>
    </cfRule>
  </conditionalFormatting>
  <conditionalFormatting sqref="AD9:AD19">
    <cfRule type="cellIs" dxfId="17" priority="18" operator="equal">
      <formula>"دورثان"</formula>
    </cfRule>
  </conditionalFormatting>
  <conditionalFormatting sqref="AG9:AG19">
    <cfRule type="cellIs" dxfId="16" priority="17" operator="equal">
      <formula>0</formula>
    </cfRule>
  </conditionalFormatting>
  <conditionalFormatting sqref="AG9:AG19">
    <cfRule type="cellIs" dxfId="15" priority="16" operator="equal">
      <formula>"دورثان"</formula>
    </cfRule>
  </conditionalFormatting>
  <conditionalFormatting sqref="AJ9:AJ19">
    <cfRule type="cellIs" dxfId="14" priority="15" operator="equal">
      <formula>0</formula>
    </cfRule>
  </conditionalFormatting>
  <conditionalFormatting sqref="AJ9:AJ19">
    <cfRule type="cellIs" dxfId="13" priority="14" operator="equal">
      <formula>"دورثان"</formula>
    </cfRule>
  </conditionalFormatting>
  <conditionalFormatting sqref="F9:F19">
    <cfRule type="cellIs" dxfId="12" priority="13" stopIfTrue="1" operator="equal">
      <formula>"باق"</formula>
    </cfRule>
  </conditionalFormatting>
  <conditionalFormatting sqref="AO7">
    <cfRule type="cellIs" dxfId="11" priority="12" operator="equal">
      <formula>0</formula>
    </cfRule>
  </conditionalFormatting>
  <conditionalFormatting sqref="AO7">
    <cfRule type="cellIs" dxfId="10" priority="11" operator="equal">
      <formula>"دورثان"</formula>
    </cfRule>
  </conditionalFormatting>
  <conditionalFormatting sqref="AM7">
    <cfRule type="cellIs" dxfId="9" priority="10" operator="equal">
      <formula>"دورثان"</formula>
    </cfRule>
  </conditionalFormatting>
  <conditionalFormatting sqref="J9:J19">
    <cfRule type="cellIs" dxfId="8" priority="9" operator="equal">
      <formula>"دورثان"</formula>
    </cfRule>
  </conditionalFormatting>
  <conditionalFormatting sqref="M9:M19">
    <cfRule type="cellIs" dxfId="7" priority="8" operator="equal">
      <formula>"دورثان"</formula>
    </cfRule>
  </conditionalFormatting>
  <conditionalFormatting sqref="P9:P19">
    <cfRule type="cellIs" dxfId="6" priority="7" operator="equal">
      <formula>"دورثان"</formula>
    </cfRule>
  </conditionalFormatting>
  <conditionalFormatting sqref="S9:S19">
    <cfRule type="cellIs" dxfId="5" priority="6" operator="equal">
      <formula>"دورثان"</formula>
    </cfRule>
  </conditionalFormatting>
  <conditionalFormatting sqref="V9:V19">
    <cfRule type="cellIs" dxfId="4" priority="5" operator="equal">
      <formula>"دورثان"</formula>
    </cfRule>
  </conditionalFormatting>
  <conditionalFormatting sqref="Y9:Y19">
    <cfRule type="cellIs" dxfId="3" priority="4" operator="equal">
      <formula>"دورثان"</formula>
    </cfRule>
  </conditionalFormatting>
  <conditionalFormatting sqref="AB9:AB19">
    <cfRule type="cellIs" dxfId="2" priority="3" operator="equal">
      <formula>"دورثان"</formula>
    </cfRule>
  </conditionalFormatting>
  <conditionalFormatting sqref="AH9:AH19">
    <cfRule type="cellIs" dxfId="1" priority="1" operator="equal">
      <formula>"دورثان"</formula>
    </cfRule>
  </conditionalFormatting>
  <conditionalFormatting sqref="AE9:AE19">
    <cfRule type="cellIs" dxfId="0" priority="2" operator="equal">
      <formula>"دورثان"</formula>
    </cfRule>
  </conditionalFormatting>
  <dataValidations count="1">
    <dataValidation allowBlank="1" showInputMessage="1" sqref="AO7 R9:S19 U9:V19 X9:Y19 AA9:AB19 AD8:AD19 AG8:AG19 L9:M19 O9:P19 AH7:AI8 AJ8:AJ19 G6:I7 J7:K7 M7:N7 P7:Q7 S7:T7 V7:W7 Y7:Z7 AB7:AC7 G8:AC8 AE7:AF8 G9:G19 I9:J19 AE9:AE19 AH9:AH19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الدور التاني</vt:lpstr>
      <vt:lpstr>درجات دور تان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hben</cp:lastModifiedBy>
  <dcterms:created xsi:type="dcterms:W3CDTF">2017-07-04T18:54:11Z</dcterms:created>
  <dcterms:modified xsi:type="dcterms:W3CDTF">2017-07-04T23:18:44Z</dcterms:modified>
</cp:coreProperties>
</file>